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9320" windowHeight="7935" activeTab="1"/>
  </bookViews>
  <sheets>
    <sheet name="Приложение № 1 (программма)" sheetId="1" r:id="rId1"/>
    <sheet name="Приложение № 2 (подпрограмма )" sheetId="2" r:id="rId2"/>
  </sheets>
  <definedNames>
    <definedName name="_xlnm.Print_Area" localSheetId="0">'Приложение № 1 (программма)'!$A$1:$J$37</definedName>
  </definedNames>
  <calcPr calcId="125725"/>
</workbook>
</file>

<file path=xl/calcChain.xml><?xml version="1.0" encoding="utf-8"?>
<calcChain xmlns="http://schemas.openxmlformats.org/spreadsheetml/2006/main">
  <c r="H21" i="2"/>
  <c r="I21"/>
  <c r="J21"/>
  <c r="H26"/>
  <c r="I26"/>
  <c r="J26"/>
  <c r="E34"/>
  <c r="E33"/>
  <c r="D43"/>
  <c r="F41"/>
  <c r="G41"/>
  <c r="H41"/>
  <c r="I41"/>
  <c r="J41"/>
  <c r="E41"/>
  <c r="F36"/>
  <c r="G36"/>
  <c r="H36"/>
  <c r="I36"/>
  <c r="J36"/>
  <c r="E36"/>
  <c r="F35"/>
  <c r="G35"/>
  <c r="H35"/>
  <c r="I35"/>
  <c r="J35"/>
  <c r="E35"/>
  <c r="F34"/>
  <c r="G34"/>
  <c r="H34"/>
  <c r="I34"/>
  <c r="J34"/>
  <c r="F33"/>
  <c r="G33"/>
  <c r="H33"/>
  <c r="I33"/>
  <c r="J33"/>
  <c r="F32"/>
  <c r="G32"/>
  <c r="H32"/>
  <c r="I32"/>
  <c r="J32"/>
  <c r="E32"/>
  <c r="D42"/>
  <c r="D44"/>
  <c r="D45"/>
  <c r="D37"/>
  <c r="D38"/>
  <c r="D39"/>
  <c r="D40"/>
  <c r="D33" l="1"/>
  <c r="D41"/>
  <c r="D36"/>
  <c r="D32"/>
  <c r="D34"/>
  <c r="D35"/>
  <c r="D47"/>
  <c r="D48"/>
  <c r="D49"/>
  <c r="D50"/>
  <c r="D17"/>
  <c r="D18"/>
  <c r="D19"/>
  <c r="D20"/>
  <c r="J33" i="1" l="1"/>
  <c r="H33"/>
  <c r="I33"/>
  <c r="G18"/>
  <c r="H18"/>
  <c r="D22"/>
  <c r="D19"/>
  <c r="J18"/>
  <c r="D20"/>
  <c r="I18"/>
  <c r="E33"/>
  <c r="F33"/>
  <c r="F18"/>
  <c r="D21"/>
  <c r="E18"/>
  <c r="D25"/>
  <c r="D27"/>
  <c r="J23"/>
  <c r="H23"/>
  <c r="F23"/>
  <c r="D31"/>
  <c r="D32"/>
  <c r="I28"/>
  <c r="G28"/>
  <c r="D30"/>
  <c r="J28"/>
  <c r="H28"/>
  <c r="D29"/>
  <c r="F46" i="2"/>
  <c r="G46"/>
  <c r="H46"/>
  <c r="I46"/>
  <c r="J46"/>
  <c r="E46"/>
  <c r="F31"/>
  <c r="G31"/>
  <c r="H31"/>
  <c r="I31"/>
  <c r="J31"/>
  <c r="E31"/>
  <c r="D30"/>
  <c r="D29"/>
  <c r="D28"/>
  <c r="D27"/>
  <c r="G26"/>
  <c r="F26"/>
  <c r="E26"/>
  <c r="D25"/>
  <c r="D24"/>
  <c r="D23"/>
  <c r="D22"/>
  <c r="G21"/>
  <c r="F21"/>
  <c r="E21"/>
  <c r="J16"/>
  <c r="I16"/>
  <c r="H16"/>
  <c r="G16"/>
  <c r="F16"/>
  <c r="E16"/>
  <c r="J15"/>
  <c r="J10" s="1"/>
  <c r="J17" i="1" s="1"/>
  <c r="J11" s="1"/>
  <c r="I15" i="2"/>
  <c r="I10" s="1"/>
  <c r="I17" i="1" s="1"/>
  <c r="I11" s="1"/>
  <c r="H15" i="2"/>
  <c r="H10" s="1"/>
  <c r="H17" i="1" s="1"/>
  <c r="H11" s="1"/>
  <c r="G15" i="2"/>
  <c r="G10" s="1"/>
  <c r="G17" i="1" s="1"/>
  <c r="F15" i="2"/>
  <c r="F10" s="1"/>
  <c r="F17" i="1" s="1"/>
  <c r="F11" s="1"/>
  <c r="E15" i="2"/>
  <c r="E10" s="1"/>
  <c r="J14"/>
  <c r="J9" s="1"/>
  <c r="J16" i="1" s="1"/>
  <c r="J10" s="1"/>
  <c r="I14" i="2"/>
  <c r="I9" s="1"/>
  <c r="I16" i="1" s="1"/>
  <c r="H14" i="2"/>
  <c r="H9" s="1"/>
  <c r="H16" i="1" s="1"/>
  <c r="H10" s="1"/>
  <c r="G14" i="2"/>
  <c r="G9" s="1"/>
  <c r="G16" i="1" s="1"/>
  <c r="F14" i="2"/>
  <c r="F9" s="1"/>
  <c r="F16" i="1" s="1"/>
  <c r="F10" s="1"/>
  <c r="E14" i="2"/>
  <c r="E9" s="1"/>
  <c r="E16" i="1" s="1"/>
  <c r="J13" i="2"/>
  <c r="J8" s="1"/>
  <c r="J15" i="1" s="1"/>
  <c r="J9" s="1"/>
  <c r="I13" i="2"/>
  <c r="I8" s="1"/>
  <c r="I15" i="1" s="1"/>
  <c r="H13" i="2"/>
  <c r="H8" s="1"/>
  <c r="H15" i="1" s="1"/>
  <c r="G13" i="2"/>
  <c r="G8" s="1"/>
  <c r="G15" i="1" s="1"/>
  <c r="F13" i="2"/>
  <c r="F8" s="1"/>
  <c r="E13"/>
  <c r="E8" s="1"/>
  <c r="E15" i="1" s="1"/>
  <c r="J12" i="2"/>
  <c r="J7" s="1"/>
  <c r="J14" i="1" s="1"/>
  <c r="I12" i="2"/>
  <c r="I11" s="1"/>
  <c r="H12"/>
  <c r="H7" s="1"/>
  <c r="H14" i="1" s="1"/>
  <c r="H8" s="1"/>
  <c r="G12" i="2"/>
  <c r="G11" s="1"/>
  <c r="F12"/>
  <c r="F7" s="1"/>
  <c r="F14" i="1" s="1"/>
  <c r="E12" i="2"/>
  <c r="E7" s="1"/>
  <c r="E14" i="1" s="1"/>
  <c r="D46" i="2" l="1"/>
  <c r="I9" i="1"/>
  <c r="J8"/>
  <c r="J7" s="1"/>
  <c r="D37"/>
  <c r="H9"/>
  <c r="H7" s="1"/>
  <c r="G9"/>
  <c r="D36"/>
  <c r="G23"/>
  <c r="D18"/>
  <c r="D14" i="2"/>
  <c r="D16"/>
  <c r="D31"/>
  <c r="I7"/>
  <c r="I14" i="1" s="1"/>
  <c r="I8" s="1"/>
  <c r="G7" i="2"/>
  <c r="G14" i="1" s="1"/>
  <c r="E8"/>
  <c r="D10" i="2"/>
  <c r="E17" i="1"/>
  <c r="D8" i="2"/>
  <c r="F15" i="1"/>
  <c r="F9" s="1"/>
  <c r="D16"/>
  <c r="E10"/>
  <c r="E28"/>
  <c r="D35"/>
  <c r="I23"/>
  <c r="D26" i="2"/>
  <c r="E11"/>
  <c r="E6"/>
  <c r="F28" i="1"/>
  <c r="E23"/>
  <c r="D9" i="2"/>
  <c r="D21"/>
  <c r="H13" i="1"/>
  <c r="J13"/>
  <c r="D12" i="2"/>
  <c r="F11"/>
  <c r="H11"/>
  <c r="J11"/>
  <c r="D13"/>
  <c r="D15"/>
  <c r="D24" i="1" l="1"/>
  <c r="G8"/>
  <c r="G11"/>
  <c r="I6" i="2"/>
  <c r="D34" i="1"/>
  <c r="G33"/>
  <c r="D33" s="1"/>
  <c r="G10"/>
  <c r="I13"/>
  <c r="D14"/>
  <c r="G13"/>
  <c r="G6" i="2"/>
  <c r="D7"/>
  <c r="D15" i="1"/>
  <c r="D17"/>
  <c r="E11"/>
  <c r="D28"/>
  <c r="D23"/>
  <c r="D26"/>
  <c r="I10"/>
  <c r="F8"/>
  <c r="E9"/>
  <c r="D11" i="2"/>
  <c r="J6"/>
  <c r="F6"/>
  <c r="H6"/>
  <c r="D11" i="1" l="1"/>
  <c r="G7"/>
  <c r="D10"/>
  <c r="I7"/>
  <c r="E13"/>
  <c r="F13"/>
  <c r="D9"/>
  <c r="E7"/>
  <c r="F7"/>
  <c r="D8"/>
  <c r="D6" i="2"/>
  <c r="D13" i="1" l="1"/>
  <c r="D7"/>
</calcChain>
</file>

<file path=xl/sharedStrings.xml><?xml version="1.0" encoding="utf-8"?>
<sst xmlns="http://schemas.openxmlformats.org/spreadsheetml/2006/main" count="122" uniqueCount="43">
  <si>
    <t>Всего</t>
  </si>
  <si>
    <t>Федеральный бюджет</t>
  </si>
  <si>
    <t>Областной бюджет</t>
  </si>
  <si>
    <t>Местный бюджет</t>
  </si>
  <si>
    <t>Статус</t>
  </si>
  <si>
    <t>Наименование муниципальной программы, подпрограммы, основного мероприятия, мероприятия</t>
  </si>
  <si>
    <t>Источники ресурсного обеспечения</t>
  </si>
  <si>
    <t>Муниципальная программа</t>
  </si>
  <si>
    <t>Экономическое развитие и инновационная экономика</t>
  </si>
  <si>
    <t>Всего, в том числе:</t>
  </si>
  <si>
    <t>Внебюджетные фонды</t>
  </si>
  <si>
    <t>в том числе:</t>
  </si>
  <si>
    <t>Подпрограмма №1</t>
  </si>
  <si>
    <t>Оценка расходов всего, в том числе по годам реализации муниципальной программы, тыс.рублей.</t>
  </si>
  <si>
    <t>Подпрограмма №2</t>
  </si>
  <si>
    <t>Формирование благоприятной инвестиционной среды</t>
  </si>
  <si>
    <t>Финансовое обеспечение  и прогнозная (справочная) оценка расходов федерального, областного и местных бюджетов, бюджетов внебюджетных фондов, юридических и физических лиц на реализацию муниципальной программы "Экономическое развитие и инновационная экономика"  Панинского муниципального района Воронежской области</t>
  </si>
  <si>
    <t>Подпрограмма №3</t>
  </si>
  <si>
    <t>Основное мероприятие 1</t>
  </si>
  <si>
    <t>Основное мероприятие 2</t>
  </si>
  <si>
    <t>Основное мероприятие 3</t>
  </si>
  <si>
    <t>Подпрограмма №4</t>
  </si>
  <si>
    <t>Мероприятие 1</t>
  </si>
  <si>
    <t>Мероприятие 2</t>
  </si>
  <si>
    <t>Мероприятие 3</t>
  </si>
  <si>
    <t>Подпрограмма №5</t>
  </si>
  <si>
    <t>Защита прав потребителей на территории Панинского муниципального района Воронежской области</t>
  </si>
  <si>
    <t>«Комплексное развитие сельских территорий на период 2020-2025 годов»</t>
  </si>
  <si>
    <t xml:space="preserve"> Развитие сельского хозяйства и регулирования рынков сельскохозяйственной продукции, сырья и продовольствия.</t>
  </si>
  <si>
    <t>Приложение 1 (к программе)</t>
  </si>
  <si>
    <t>Приложение 1.1 (к подпрограмме 1)</t>
  </si>
  <si>
    <t xml:space="preserve">Обеспечение торговым обслуживанием сельского населения Панинского муниципального района в отдаленных и малонаселенных пунктах </t>
  </si>
  <si>
    <t>Развитие и поддержка малого и среднего предпринимательства и самозанятых граждан</t>
  </si>
  <si>
    <r>
      <t xml:space="preserve">Финансовое обеспечение  и прогнозная (справочная) оценка расходов федерального, областного и местных бюджетов, бюджетов внебюджетных фондов, юридических и физических лиц на реализацию </t>
    </r>
    <r>
      <rPr>
        <u/>
        <sz val="12"/>
        <color theme="1"/>
        <rFont val="Times New Roman"/>
        <family val="1"/>
        <charset val="204"/>
      </rPr>
      <t xml:space="preserve">подпрограммы № 1 </t>
    </r>
    <r>
      <rPr>
        <sz val="12"/>
        <color theme="1"/>
        <rFont val="Times New Roman"/>
        <family val="1"/>
        <charset val="204"/>
      </rPr>
      <t>"</t>
    </r>
    <r>
      <rPr>
        <b/>
        <sz val="12"/>
        <color theme="1"/>
        <rFont val="Times New Roman"/>
        <family val="1"/>
        <charset val="204"/>
      </rPr>
      <t>Развитие и поддержка малого и среднего предпринимательства и самозанятых граждан</t>
    </r>
    <r>
      <rPr>
        <sz val="12"/>
        <color theme="1"/>
        <rFont val="Times New Roman"/>
        <family val="1"/>
        <charset val="204"/>
      </rPr>
      <t>" муниципальной программы "Экономическое развитие и инновационная экономика"  Панинского муниципального района Воронежской области</t>
    </r>
  </si>
  <si>
    <t>Финансовая поддержка субъектов малого и среднего предпринимательства и самозанятых граждан</t>
  </si>
  <si>
    <t>Предоставление грантов начинающим субъектам малого предпринимательства и самозанятым гражданам</t>
  </si>
  <si>
    <t>Субсидирование части затрат субъектов малого и среднего предпринимательства и самозанятых граждан, связанных с приобретением оборудования в целях создания и развития модернизации производства товаров</t>
  </si>
  <si>
    <t>Предоставление субсидий субъектам малого и среднего предпринимательства  и самозанятым гражданам на компенсацию части затрат, связанных с  уплатой первого взноса (аванса) по договорам лизинга оборудования</t>
  </si>
  <si>
    <t>Имущественная  поддержка субъектов малого и среднего предпринимательства и самозанятых граждан</t>
  </si>
  <si>
    <t>Оказание имущественной поддержки субъектам малого и среднего предпринимательства и самозанятым гражданам.</t>
  </si>
  <si>
    <t>Организация консультационной и информационно-методической поддержки субъектов малого и среднего предпринимательства и самозанятых граждан</t>
  </si>
  <si>
    <t xml:space="preserve">Приложение № 1 к постановлению администрации Панинского муниципального района Воронежской области от                                  г.  № </t>
  </si>
  <si>
    <t xml:space="preserve">Приложение № 2 к постановлению администрации Панинского муниципального района Воронежской области   от                   г.  №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</si>
</sst>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11" xfId="0" applyFont="1" applyBorder="1" applyAlignment="1">
      <alignment horizontal="center" wrapText="1"/>
    </xf>
    <xf numFmtId="0" fontId="0" fillId="0" borderId="15" xfId="0" applyBorder="1"/>
    <xf numFmtId="0" fontId="2" fillId="0" borderId="12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Border="1"/>
    <xf numFmtId="0" fontId="0" fillId="0" borderId="0" xfId="0" applyBorder="1"/>
    <xf numFmtId="2" fontId="2" fillId="3" borderId="1" xfId="0" applyNumberFormat="1" applyFont="1" applyFill="1" applyBorder="1" applyAlignment="1">
      <alignment horizontal="left" vertical="top" wrapText="1"/>
    </xf>
    <xf numFmtId="2" fontId="3" fillId="4" borderId="3" xfId="0" applyNumberFormat="1" applyFont="1" applyFill="1" applyBorder="1" applyAlignment="1">
      <alignment horizontal="left" vertical="top" wrapText="1"/>
    </xf>
    <xf numFmtId="2" fontId="3" fillId="4" borderId="22" xfId="0" applyNumberFormat="1" applyFont="1" applyFill="1" applyBorder="1" applyAlignment="1">
      <alignment horizontal="left" vertical="top" wrapText="1"/>
    </xf>
    <xf numFmtId="2" fontId="3" fillId="4" borderId="1" xfId="0" applyNumberFormat="1" applyFont="1" applyFill="1" applyBorder="1" applyAlignment="1">
      <alignment horizontal="left" vertical="center" wrapText="1"/>
    </xf>
    <xf numFmtId="2" fontId="3" fillId="4" borderId="4" xfId="0" applyNumberFormat="1" applyFont="1" applyFill="1" applyBorder="1" applyAlignment="1">
      <alignment horizontal="left" vertical="center" wrapText="1"/>
    </xf>
    <xf numFmtId="2" fontId="1" fillId="0" borderId="20" xfId="0" applyNumberFormat="1" applyFont="1" applyBorder="1" applyAlignment="1">
      <alignment horizontal="left" vertical="center" wrapText="1"/>
    </xf>
    <xf numFmtId="2" fontId="2" fillId="0" borderId="20" xfId="0" applyNumberFormat="1" applyFont="1" applyBorder="1" applyAlignment="1">
      <alignment horizontal="center" wrapText="1"/>
    </xf>
    <xf numFmtId="2" fontId="2" fillId="0" borderId="23" xfId="0" applyNumberFormat="1" applyFont="1" applyBorder="1" applyAlignment="1">
      <alignment horizontal="center" wrapText="1"/>
    </xf>
    <xf numFmtId="2" fontId="3" fillId="0" borderId="3" xfId="0" applyNumberFormat="1" applyFont="1" applyFill="1" applyBorder="1" applyAlignment="1">
      <alignment horizontal="left" wrapText="1"/>
    </xf>
    <xf numFmtId="2" fontId="3" fillId="0" borderId="3" xfId="0" applyNumberFormat="1" applyFont="1" applyFill="1" applyBorder="1" applyAlignment="1">
      <alignment horizontal="center" wrapText="1"/>
    </xf>
    <xf numFmtId="2" fontId="3" fillId="0" borderId="22" xfId="0" applyNumberFormat="1" applyFont="1" applyFill="1" applyBorder="1" applyAlignment="1">
      <alignment horizontal="center" wrapText="1"/>
    </xf>
    <xf numFmtId="2" fontId="1" fillId="0" borderId="3" xfId="0" applyNumberFormat="1" applyFont="1" applyFill="1" applyBorder="1" applyAlignment="1">
      <alignment horizontal="left" wrapText="1"/>
    </xf>
    <xf numFmtId="2" fontId="3" fillId="0" borderId="14" xfId="0" applyNumberFormat="1" applyFont="1" applyFill="1" applyBorder="1" applyAlignment="1">
      <alignment horizontal="left" wrapText="1"/>
    </xf>
    <xf numFmtId="2" fontId="3" fillId="0" borderId="17" xfId="0" applyNumberFormat="1" applyFont="1" applyFill="1" applyBorder="1" applyAlignment="1">
      <alignment horizontal="left" wrapText="1"/>
    </xf>
    <xf numFmtId="2" fontId="3" fillId="0" borderId="24" xfId="0" applyNumberFormat="1" applyFont="1" applyFill="1" applyBorder="1" applyAlignment="1">
      <alignment horizontal="left" wrapText="1"/>
    </xf>
    <xf numFmtId="2" fontId="3" fillId="0" borderId="1" xfId="0" applyNumberFormat="1" applyFont="1" applyFill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left" vertical="center" wrapText="1"/>
    </xf>
    <xf numFmtId="2" fontId="1" fillId="0" borderId="25" xfId="0" applyNumberFormat="1" applyFont="1" applyFill="1" applyBorder="1" applyAlignment="1">
      <alignment horizontal="left" vertical="center" wrapText="1"/>
    </xf>
    <xf numFmtId="2" fontId="3" fillId="0" borderId="12" xfId="0" applyNumberFormat="1" applyFont="1" applyFill="1" applyBorder="1" applyAlignment="1">
      <alignment horizontal="left" wrapText="1"/>
    </xf>
    <xf numFmtId="2" fontId="1" fillId="0" borderId="11" xfId="0" applyNumberFormat="1" applyFont="1" applyFill="1" applyBorder="1" applyAlignment="1">
      <alignment horizontal="left" vertical="center" wrapText="1"/>
    </xf>
    <xf numFmtId="2" fontId="1" fillId="0" borderId="26" xfId="0" applyNumberFormat="1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wrapText="1"/>
    </xf>
    <xf numFmtId="2" fontId="3" fillId="0" borderId="22" xfId="0" applyNumberFormat="1" applyFont="1" applyFill="1" applyBorder="1" applyAlignment="1">
      <alignment wrapText="1"/>
    </xf>
    <xf numFmtId="2" fontId="1" fillId="0" borderId="1" xfId="0" applyNumberFormat="1" applyFont="1" applyFill="1" applyBorder="1" applyAlignment="1">
      <alignment wrapText="1"/>
    </xf>
    <xf numFmtId="2" fontId="1" fillId="0" borderId="1" xfId="0" applyNumberFormat="1" applyFont="1" applyFill="1" applyBorder="1" applyAlignment="1">
      <alignment horizontal="center" wrapText="1"/>
    </xf>
    <xf numFmtId="2" fontId="3" fillId="0" borderId="11" xfId="0" applyNumberFormat="1" applyFont="1" applyFill="1" applyBorder="1" applyAlignment="1">
      <alignment horizontal="left" wrapText="1"/>
    </xf>
    <xf numFmtId="2" fontId="2" fillId="3" borderId="3" xfId="0" applyNumberFormat="1" applyFont="1" applyFill="1" applyBorder="1" applyAlignment="1">
      <alignment horizontal="left" vertical="top" wrapText="1"/>
    </xf>
    <xf numFmtId="2" fontId="2" fillId="3" borderId="11" xfId="0" applyNumberFormat="1" applyFont="1" applyFill="1" applyBorder="1" applyAlignment="1">
      <alignment horizontal="left" vertical="top" wrapText="1"/>
    </xf>
    <xf numFmtId="2" fontId="1" fillId="2" borderId="3" xfId="0" applyNumberFormat="1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 wrapText="1"/>
    </xf>
    <xf numFmtId="2" fontId="2" fillId="0" borderId="3" xfId="0" applyNumberFormat="1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2" fontId="1" fillId="0" borderId="3" xfId="0" applyNumberFormat="1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left" vertical="top" wrapText="1"/>
    </xf>
    <xf numFmtId="2" fontId="1" fillId="0" borderId="2" xfId="0" applyNumberFormat="1" applyFont="1" applyFill="1" applyBorder="1" applyAlignment="1">
      <alignment horizontal="left" vertical="top" wrapText="1"/>
    </xf>
    <xf numFmtId="2" fontId="2" fillId="2" borderId="1" xfId="0" applyNumberFormat="1" applyFont="1" applyFill="1" applyBorder="1" applyAlignment="1">
      <alignment horizontal="left" vertical="top" wrapText="1"/>
    </xf>
    <xf numFmtId="2" fontId="1" fillId="2" borderId="2" xfId="0" applyNumberFormat="1" applyFont="1" applyFill="1" applyBorder="1" applyAlignment="1">
      <alignment horizontal="left" vertical="top" wrapText="1"/>
    </xf>
    <xf numFmtId="2" fontId="3" fillId="4" borderId="11" xfId="0" applyNumberFormat="1" applyFont="1" applyFill="1" applyBorder="1" applyAlignment="1">
      <alignment horizontal="left" vertical="center" wrapText="1"/>
    </xf>
    <xf numFmtId="2" fontId="2" fillId="0" borderId="20" xfId="0" applyNumberFormat="1" applyFont="1" applyBorder="1" applyAlignment="1">
      <alignment horizontal="center" vertical="center" wrapText="1"/>
    </xf>
    <xf numFmtId="2" fontId="2" fillId="0" borderId="21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0" borderId="11" xfId="0" applyNumberFormat="1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wrapText="1"/>
    </xf>
    <xf numFmtId="2" fontId="3" fillId="0" borderId="2" xfId="0" applyNumberFormat="1" applyFont="1" applyFill="1" applyBorder="1" applyAlignment="1">
      <alignment horizontal="left" vertical="center" wrapText="1"/>
    </xf>
    <xf numFmtId="2" fontId="0" fillId="0" borderId="0" xfId="0" applyNumberFormat="1"/>
    <xf numFmtId="2" fontId="1" fillId="0" borderId="0" xfId="0" applyNumberFormat="1" applyFont="1" applyAlignment="1">
      <alignment wrapText="1"/>
    </xf>
    <xf numFmtId="2" fontId="3" fillId="0" borderId="8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wrapText="1"/>
    </xf>
    <xf numFmtId="2" fontId="3" fillId="4" borderId="8" xfId="0" applyNumberFormat="1" applyFont="1" applyFill="1" applyBorder="1" applyAlignment="1">
      <alignment horizontal="center" vertical="center" wrapText="1"/>
    </xf>
    <xf numFmtId="2" fontId="3" fillId="4" borderId="1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14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right"/>
    </xf>
    <xf numFmtId="2" fontId="3" fillId="0" borderId="19" xfId="0" applyNumberFormat="1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2" fontId="3" fillId="4" borderId="3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2" fontId="3" fillId="4" borderId="11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top" wrapText="1"/>
    </xf>
    <xf numFmtId="2" fontId="1" fillId="0" borderId="10" xfId="0" applyNumberFormat="1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10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2" fillId="3" borderId="10" xfId="0" applyNumberFormat="1" applyFont="1" applyFill="1" applyBorder="1" applyAlignment="1">
      <alignment horizontal="center" vertical="center" wrapText="1"/>
    </xf>
    <xf numFmtId="2" fontId="2" fillId="3" borderId="12" xfId="0" applyNumberFormat="1" applyFont="1" applyFill="1" applyBorder="1" applyAlignment="1">
      <alignment horizontal="center" vertical="center" wrapText="1"/>
    </xf>
    <xf numFmtId="2" fontId="2" fillId="3" borderId="9" xfId="0" applyNumberFormat="1" applyFont="1" applyFill="1" applyBorder="1" applyAlignment="1">
      <alignment horizontal="center" vertical="center" wrapText="1"/>
    </xf>
    <xf numFmtId="2" fontId="2" fillId="3" borderId="8" xfId="0" applyNumberFormat="1" applyFont="1" applyFill="1" applyBorder="1" applyAlignment="1">
      <alignment horizontal="center" vertical="center" wrapText="1"/>
    </xf>
    <xf numFmtId="2" fontId="2" fillId="3" borderId="1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/>
    </xf>
    <xf numFmtId="0" fontId="7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2"/>
  <sheetViews>
    <sheetView view="pageBreakPreview" zoomScale="80" zoomScaleNormal="100" zoomScaleSheetLayoutView="80" workbookViewId="0">
      <pane ySplit="5" topLeftCell="A6" activePane="bottomLeft" state="frozen"/>
      <selection pane="bottomLeft" activeCell="F1" sqref="F1:J1"/>
    </sheetView>
  </sheetViews>
  <sheetFormatPr defaultRowHeight="15.75"/>
  <cols>
    <col min="1" max="1" width="18.7109375" customWidth="1"/>
    <col min="2" max="2" width="40.28515625" style="2" customWidth="1"/>
    <col min="3" max="3" width="38.7109375" style="2" customWidth="1"/>
    <col min="4" max="4" width="11.7109375" style="2" customWidth="1"/>
    <col min="5" max="5" width="12" style="2" customWidth="1"/>
    <col min="6" max="6" width="11.140625" style="2" customWidth="1"/>
    <col min="7" max="7" width="10.7109375" style="2" customWidth="1"/>
    <col min="8" max="8" width="11.5703125" style="2" customWidth="1"/>
    <col min="9" max="9" width="11.28515625" style="2" customWidth="1"/>
    <col min="10" max="10" width="11.140625" style="2" customWidth="1"/>
    <col min="11" max="14" width="9.140625" style="1"/>
  </cols>
  <sheetData>
    <row r="1" spans="1:15" ht="70.5" customHeight="1">
      <c r="F1" s="71" t="s">
        <v>41</v>
      </c>
      <c r="G1" s="71"/>
      <c r="H1" s="71"/>
      <c r="I1" s="71"/>
      <c r="J1" s="71"/>
    </row>
    <row r="2" spans="1:15" ht="33" customHeight="1">
      <c r="A2" s="74" t="s">
        <v>29</v>
      </c>
      <c r="B2" s="74"/>
      <c r="C2" s="74"/>
      <c r="D2" s="74"/>
      <c r="E2" s="74"/>
      <c r="F2" s="74"/>
      <c r="G2" s="74"/>
      <c r="H2" s="74"/>
      <c r="I2" s="74"/>
      <c r="J2" s="74"/>
    </row>
    <row r="3" spans="1:15" ht="49.5" customHeight="1">
      <c r="A3" s="77" t="s">
        <v>16</v>
      </c>
      <c r="B3" s="77"/>
      <c r="C3" s="77"/>
      <c r="D3" s="77"/>
      <c r="E3" s="77"/>
      <c r="F3" s="77"/>
      <c r="G3" s="77"/>
      <c r="H3" s="77"/>
      <c r="I3" s="77"/>
      <c r="J3" s="77"/>
      <c r="K3" s="7"/>
    </row>
    <row r="4" spans="1:15" ht="30" customHeight="1">
      <c r="A4" s="82" t="s">
        <v>4</v>
      </c>
      <c r="B4" s="80" t="s">
        <v>5</v>
      </c>
      <c r="C4" s="80" t="s">
        <v>6</v>
      </c>
      <c r="D4" s="78" t="s">
        <v>13</v>
      </c>
      <c r="E4" s="77"/>
      <c r="F4" s="77"/>
      <c r="G4" s="77"/>
      <c r="H4" s="77"/>
      <c r="I4" s="77"/>
      <c r="J4" s="79"/>
    </row>
    <row r="5" spans="1:15" ht="34.5" customHeight="1" thickBot="1">
      <c r="A5" s="83"/>
      <c r="B5" s="81"/>
      <c r="C5" s="81"/>
      <c r="D5" s="9" t="s">
        <v>0</v>
      </c>
      <c r="E5" s="3">
        <v>2020</v>
      </c>
      <c r="F5" s="3">
        <v>2021</v>
      </c>
      <c r="G5" s="3">
        <v>2022</v>
      </c>
      <c r="H5" s="3">
        <v>2023</v>
      </c>
      <c r="I5" s="3">
        <v>2024</v>
      </c>
      <c r="J5" s="3">
        <v>2025</v>
      </c>
    </row>
    <row r="6" spans="1:15" ht="16.5" thickBot="1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6">
        <v>10</v>
      </c>
    </row>
    <row r="7" spans="1:15" ht="31.5" customHeight="1">
      <c r="A7" s="84" t="s">
        <v>7</v>
      </c>
      <c r="B7" s="69" t="s">
        <v>8</v>
      </c>
      <c r="C7" s="15" t="s">
        <v>9</v>
      </c>
      <c r="D7" s="15">
        <f>E7+F7+G7+H7+I7+J7</f>
        <v>49144.33</v>
      </c>
      <c r="E7" s="15">
        <f>E8+E9+E10+E11</f>
        <v>8009.7</v>
      </c>
      <c r="F7" s="15">
        <f t="shared" ref="F7:J7" si="0">F8+F9+F10+F11</f>
        <v>7093.3000000000011</v>
      </c>
      <c r="G7" s="15">
        <f t="shared" si="0"/>
        <v>7209.62</v>
      </c>
      <c r="H7" s="15">
        <f t="shared" si="0"/>
        <v>11389.81</v>
      </c>
      <c r="I7" s="15">
        <f t="shared" si="0"/>
        <v>7677.6</v>
      </c>
      <c r="J7" s="16">
        <f t="shared" si="0"/>
        <v>7764.3</v>
      </c>
      <c r="K7" s="68"/>
      <c r="L7" s="68"/>
      <c r="M7" s="68"/>
      <c r="N7" s="68"/>
      <c r="O7" s="68"/>
    </row>
    <row r="8" spans="1:15" ht="29.25" customHeight="1">
      <c r="A8" s="85"/>
      <c r="B8" s="69"/>
      <c r="C8" s="17" t="s">
        <v>1</v>
      </c>
      <c r="D8" s="15">
        <f t="shared" ref="D8:D11" si="1">E8+F8+G8+H8+I8+J8</f>
        <v>445.2</v>
      </c>
      <c r="E8" s="17">
        <f t="shared" ref="E8:J11" si="2">E14+E19+E24+E29+E34</f>
        <v>445.2</v>
      </c>
      <c r="F8" s="17">
        <f t="shared" si="2"/>
        <v>0</v>
      </c>
      <c r="G8" s="17">
        <f t="shared" si="2"/>
        <v>0</v>
      </c>
      <c r="H8" s="17">
        <f t="shared" si="2"/>
        <v>0</v>
      </c>
      <c r="I8" s="17">
        <f t="shared" si="2"/>
        <v>0</v>
      </c>
      <c r="J8" s="18">
        <f t="shared" si="2"/>
        <v>0</v>
      </c>
      <c r="K8" s="68"/>
      <c r="L8" s="68"/>
      <c r="M8" s="68"/>
      <c r="N8" s="68"/>
      <c r="O8" s="68"/>
    </row>
    <row r="9" spans="1:15" ht="30.75" customHeight="1">
      <c r="A9" s="85"/>
      <c r="B9" s="69"/>
      <c r="C9" s="17" t="s">
        <v>2</v>
      </c>
      <c r="D9" s="15">
        <f t="shared" si="1"/>
        <v>7643.01</v>
      </c>
      <c r="E9" s="17">
        <f t="shared" si="2"/>
        <v>2774.5</v>
      </c>
      <c r="F9" s="17">
        <f t="shared" si="2"/>
        <v>515.6</v>
      </c>
      <c r="G9" s="17">
        <f t="shared" si="2"/>
        <v>506.2</v>
      </c>
      <c r="H9" s="17">
        <f t="shared" si="2"/>
        <v>3666.81</v>
      </c>
      <c r="I9" s="17">
        <f t="shared" si="2"/>
        <v>96.6</v>
      </c>
      <c r="J9" s="18">
        <f t="shared" si="2"/>
        <v>83.3</v>
      </c>
      <c r="K9" s="68"/>
      <c r="L9" s="68"/>
      <c r="M9" s="68"/>
      <c r="N9" s="68"/>
      <c r="O9" s="68"/>
    </row>
    <row r="10" spans="1:15" ht="28.5" customHeight="1">
      <c r="A10" s="85"/>
      <c r="B10" s="69"/>
      <c r="C10" s="17" t="s">
        <v>3</v>
      </c>
      <c r="D10" s="15">
        <f t="shared" si="1"/>
        <v>41056.120000000003</v>
      </c>
      <c r="E10" s="17">
        <f t="shared" si="2"/>
        <v>4790</v>
      </c>
      <c r="F10" s="17">
        <f t="shared" si="2"/>
        <v>6577.7000000000007</v>
      </c>
      <c r="G10" s="17">
        <f t="shared" si="2"/>
        <v>6703.42</v>
      </c>
      <c r="H10" s="17">
        <f t="shared" si="2"/>
        <v>7723</v>
      </c>
      <c r="I10" s="17">
        <f t="shared" si="2"/>
        <v>7581</v>
      </c>
      <c r="J10" s="18">
        <f t="shared" si="2"/>
        <v>7681</v>
      </c>
      <c r="K10" s="68"/>
      <c r="L10" s="68"/>
      <c r="M10" s="68"/>
      <c r="N10" s="68"/>
      <c r="O10" s="68"/>
    </row>
    <row r="11" spans="1:15" ht="17.25" customHeight="1" thickBot="1">
      <c r="A11" s="86"/>
      <c r="B11" s="70"/>
      <c r="C11" s="55" t="s">
        <v>10</v>
      </c>
      <c r="D11" s="15">
        <f t="shared" si="1"/>
        <v>0</v>
      </c>
      <c r="E11" s="17">
        <f t="shared" si="2"/>
        <v>0</v>
      </c>
      <c r="F11" s="17">
        <f t="shared" si="2"/>
        <v>0</v>
      </c>
      <c r="G11" s="17">
        <f t="shared" si="2"/>
        <v>0</v>
      </c>
      <c r="H11" s="17">
        <f t="shared" si="2"/>
        <v>0</v>
      </c>
      <c r="I11" s="17">
        <f t="shared" si="2"/>
        <v>0</v>
      </c>
      <c r="J11" s="18">
        <f t="shared" si="2"/>
        <v>0</v>
      </c>
      <c r="K11" s="68"/>
      <c r="L11" s="68"/>
      <c r="M11" s="68"/>
      <c r="N11" s="68"/>
      <c r="O11" s="68"/>
    </row>
    <row r="12" spans="1:15" ht="26.25" customHeight="1" thickBot="1">
      <c r="A12" s="56" t="s">
        <v>11</v>
      </c>
      <c r="B12" s="57"/>
      <c r="C12" s="19"/>
      <c r="D12" s="19"/>
      <c r="E12" s="20"/>
      <c r="F12" s="20"/>
      <c r="G12" s="20"/>
      <c r="H12" s="20"/>
      <c r="I12" s="20"/>
      <c r="J12" s="21"/>
      <c r="K12" s="11"/>
      <c r="L12" s="11"/>
      <c r="M12" s="11"/>
      <c r="N12" s="11"/>
      <c r="O12" s="12"/>
    </row>
    <row r="13" spans="1:15" ht="31.5" customHeight="1">
      <c r="A13" s="66" t="s">
        <v>12</v>
      </c>
      <c r="B13" s="64" t="s">
        <v>32</v>
      </c>
      <c r="C13" s="22" t="s">
        <v>9</v>
      </c>
      <c r="D13" s="22">
        <f>E13+F13+G13+H13+I13+J13</f>
        <v>26909.03</v>
      </c>
      <c r="E13" s="23">
        <f>E14+E15+E16+E17</f>
        <v>4400</v>
      </c>
      <c r="F13" s="23">
        <f t="shared" ref="F13:J13" si="3">F14+F15+F16+F17</f>
        <v>3514.8</v>
      </c>
      <c r="G13" s="23">
        <f t="shared" si="3"/>
        <v>3319.42</v>
      </c>
      <c r="H13" s="23">
        <f t="shared" si="3"/>
        <v>7374.8099999999995</v>
      </c>
      <c r="I13" s="23">
        <f t="shared" si="3"/>
        <v>4100</v>
      </c>
      <c r="J13" s="24">
        <f t="shared" si="3"/>
        <v>4200</v>
      </c>
      <c r="K13" s="68"/>
      <c r="L13" s="68"/>
      <c r="M13" s="68"/>
      <c r="N13" s="68"/>
      <c r="O13" s="68"/>
    </row>
    <row r="14" spans="1:15" ht="24.75" customHeight="1">
      <c r="A14" s="66"/>
      <c r="B14" s="64"/>
      <c r="C14" s="58" t="s">
        <v>1</v>
      </c>
      <c r="D14" s="22">
        <f t="shared" ref="D14:D17" si="4">E14+F14+G14+H14+I14+J14</f>
        <v>0</v>
      </c>
      <c r="E14" s="25">
        <f>'Приложение № 2 (подпрограмма )'!E7</f>
        <v>0</v>
      </c>
      <c r="F14" s="25">
        <f>'Приложение № 2 (подпрограмма )'!F7</f>
        <v>0</v>
      </c>
      <c r="G14" s="25">
        <f>'Приложение № 2 (подпрограмма )'!G7</f>
        <v>0</v>
      </c>
      <c r="H14" s="25">
        <f>'Приложение № 2 (подпрограмма )'!H7</f>
        <v>0</v>
      </c>
      <c r="I14" s="25">
        <f>'Приложение № 2 (подпрограмма )'!I7</f>
        <v>0</v>
      </c>
      <c r="J14" s="25">
        <f>'Приложение № 2 (подпрограмма )'!J7</f>
        <v>0</v>
      </c>
      <c r="K14" s="68"/>
      <c r="L14" s="68"/>
      <c r="M14" s="68"/>
      <c r="N14" s="68"/>
      <c r="O14" s="68"/>
    </row>
    <row r="15" spans="1:15" ht="24" customHeight="1">
      <c r="A15" s="66"/>
      <c r="B15" s="64"/>
      <c r="C15" s="58" t="s">
        <v>2</v>
      </c>
      <c r="D15" s="22">
        <f t="shared" si="4"/>
        <v>5402.8099999999995</v>
      </c>
      <c r="E15" s="25">
        <f>'Приложение № 2 (подпрограмма )'!E8</f>
        <v>1970</v>
      </c>
      <c r="F15" s="25">
        <f>'Приложение № 2 (подпрограмма )'!F8</f>
        <v>0</v>
      </c>
      <c r="G15" s="25">
        <f>'Приложение № 2 (подпрограмма )'!G8</f>
        <v>0</v>
      </c>
      <c r="H15" s="25">
        <f>'Приложение № 2 (подпрограмма )'!H8</f>
        <v>3432.81</v>
      </c>
      <c r="I15" s="25">
        <f>'Приложение № 2 (подпрограмма )'!I8</f>
        <v>0</v>
      </c>
      <c r="J15" s="25">
        <f>'Приложение № 2 (подпрограмма )'!J8</f>
        <v>0</v>
      </c>
      <c r="K15" s="68"/>
      <c r="L15" s="68"/>
      <c r="M15" s="68"/>
      <c r="N15" s="68"/>
      <c r="O15" s="68"/>
    </row>
    <row r="16" spans="1:15" ht="26.25" customHeight="1">
      <c r="A16" s="66"/>
      <c r="B16" s="64"/>
      <c r="C16" s="58" t="s">
        <v>3</v>
      </c>
      <c r="D16" s="22">
        <f t="shared" si="4"/>
        <v>21506.22</v>
      </c>
      <c r="E16" s="25">
        <f>'Приложение № 2 (подпрограмма )'!E9</f>
        <v>2430</v>
      </c>
      <c r="F16" s="25">
        <f>'Приложение № 2 (подпрограмма )'!F9</f>
        <v>3514.8</v>
      </c>
      <c r="G16" s="25">
        <f>'Приложение № 2 (подпрограмма )'!G9</f>
        <v>3319.42</v>
      </c>
      <c r="H16" s="25">
        <f>'Приложение № 2 (подпрограмма )'!H9</f>
        <v>3942</v>
      </c>
      <c r="I16" s="25">
        <f>'Приложение № 2 (подпрограмма )'!I9</f>
        <v>4100</v>
      </c>
      <c r="J16" s="25">
        <f>'Приложение № 2 (подпрограмма )'!J9</f>
        <v>4200</v>
      </c>
      <c r="K16" s="68"/>
      <c r="L16" s="68"/>
      <c r="M16" s="68"/>
      <c r="N16" s="68"/>
      <c r="O16" s="68"/>
    </row>
    <row r="17" spans="1:15" ht="32.25" customHeight="1" thickBot="1">
      <c r="A17" s="67"/>
      <c r="B17" s="65"/>
      <c r="C17" s="59" t="s">
        <v>10</v>
      </c>
      <c r="D17" s="22">
        <f t="shared" si="4"/>
        <v>0</v>
      </c>
      <c r="E17" s="25">
        <f>'Приложение № 2 (подпрограмма )'!E10</f>
        <v>0</v>
      </c>
      <c r="F17" s="25">
        <f>'Приложение № 2 (подпрограмма )'!F10</f>
        <v>0</v>
      </c>
      <c r="G17" s="25">
        <f>'Приложение № 2 (подпрограмма )'!G10</f>
        <v>0</v>
      </c>
      <c r="H17" s="25">
        <f>'Приложение № 2 (подпрограмма )'!H10</f>
        <v>0</v>
      </c>
      <c r="I17" s="25">
        <f>'Приложение № 2 (подпрограмма )'!I10</f>
        <v>0</v>
      </c>
      <c r="J17" s="25">
        <f>'Приложение № 2 (подпрограмма )'!J10</f>
        <v>0</v>
      </c>
      <c r="K17" s="68"/>
      <c r="L17" s="68"/>
      <c r="M17" s="68"/>
      <c r="N17" s="68"/>
      <c r="O17" s="68"/>
    </row>
    <row r="18" spans="1:15" ht="32.25" customHeight="1">
      <c r="A18" s="76" t="s">
        <v>14</v>
      </c>
      <c r="B18" s="73" t="s">
        <v>28</v>
      </c>
      <c r="C18" s="27" t="s">
        <v>9</v>
      </c>
      <c r="D18" s="26">
        <f>E18+F18+G18+H18+I18+J18</f>
        <v>20666.3</v>
      </c>
      <c r="E18" s="27">
        <f>E19+E20+E21+E22</f>
        <v>2347.6999999999998</v>
      </c>
      <c r="F18" s="27">
        <f t="shared" ref="F18:J18" si="5">F19+F20+F21+F22</f>
        <v>3575.5</v>
      </c>
      <c r="G18" s="27">
        <f t="shared" si="5"/>
        <v>3889.2</v>
      </c>
      <c r="H18" s="27">
        <f t="shared" si="5"/>
        <v>3914</v>
      </c>
      <c r="I18" s="27">
        <f t="shared" si="5"/>
        <v>3476.6</v>
      </c>
      <c r="J18" s="28">
        <f t="shared" si="5"/>
        <v>3463.3</v>
      </c>
      <c r="K18" s="68"/>
      <c r="L18" s="68"/>
      <c r="M18" s="68"/>
      <c r="N18" s="68"/>
      <c r="O18" s="68"/>
    </row>
    <row r="19" spans="1:15" ht="22.5" customHeight="1">
      <c r="A19" s="72"/>
      <c r="B19" s="66"/>
      <c r="C19" s="58" t="s">
        <v>1</v>
      </c>
      <c r="D19" s="29">
        <f t="shared" ref="D19:D22" si="6">E19+F19+G19+H19+I19+J19</f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1">
        <v>0</v>
      </c>
      <c r="K19" s="68"/>
      <c r="L19" s="68"/>
      <c r="M19" s="68"/>
      <c r="N19" s="68"/>
      <c r="O19" s="68"/>
    </row>
    <row r="20" spans="1:15" ht="25.5" customHeight="1">
      <c r="A20" s="72"/>
      <c r="B20" s="66"/>
      <c r="C20" s="58" t="s">
        <v>2</v>
      </c>
      <c r="D20" s="29">
        <f t="shared" si="6"/>
        <v>1497.3999999999999</v>
      </c>
      <c r="E20" s="30">
        <v>61.7</v>
      </c>
      <c r="F20" s="30">
        <v>515.6</v>
      </c>
      <c r="G20" s="30">
        <v>506.2</v>
      </c>
      <c r="H20" s="30">
        <v>234</v>
      </c>
      <c r="I20" s="30">
        <v>96.6</v>
      </c>
      <c r="J20" s="31">
        <v>83.3</v>
      </c>
      <c r="K20" s="68"/>
      <c r="L20" s="68"/>
      <c r="M20" s="68"/>
      <c r="N20" s="68"/>
      <c r="O20" s="68"/>
    </row>
    <row r="21" spans="1:15" ht="27" customHeight="1">
      <c r="A21" s="72"/>
      <c r="B21" s="66"/>
      <c r="C21" s="58" t="s">
        <v>3</v>
      </c>
      <c r="D21" s="29">
        <f t="shared" si="6"/>
        <v>19168.900000000001</v>
      </c>
      <c r="E21" s="30">
        <v>2286</v>
      </c>
      <c r="F21" s="30">
        <v>3059.9</v>
      </c>
      <c r="G21" s="30">
        <v>3383</v>
      </c>
      <c r="H21" s="30">
        <v>3680</v>
      </c>
      <c r="I21" s="30">
        <v>3380</v>
      </c>
      <c r="J21" s="31">
        <v>3380</v>
      </c>
      <c r="K21" s="68"/>
      <c r="L21" s="68"/>
      <c r="M21" s="68"/>
      <c r="N21" s="68"/>
      <c r="O21" s="68"/>
    </row>
    <row r="22" spans="1:15" ht="35.25" customHeight="1" thickBot="1">
      <c r="A22" s="75"/>
      <c r="B22" s="67"/>
      <c r="C22" s="59" t="s">
        <v>10</v>
      </c>
      <c r="D22" s="32">
        <f t="shared" si="6"/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4">
        <v>0</v>
      </c>
      <c r="K22" s="68"/>
      <c r="L22" s="68"/>
      <c r="M22" s="68"/>
      <c r="N22" s="68"/>
      <c r="O22" s="68"/>
    </row>
    <row r="23" spans="1:15" ht="26.25" customHeight="1">
      <c r="A23" s="72" t="s">
        <v>17</v>
      </c>
      <c r="B23" s="66" t="s">
        <v>27</v>
      </c>
      <c r="C23" s="60" t="s">
        <v>9</v>
      </c>
      <c r="D23" s="35">
        <f>E23+F23+G23+H23+I23+J23</f>
        <v>1560</v>
      </c>
      <c r="E23" s="36">
        <f>E24+E25+E26+E27</f>
        <v>1260</v>
      </c>
      <c r="F23" s="36">
        <f t="shared" ref="F23:J23" si="7">F24+F25+F26+F27</f>
        <v>0</v>
      </c>
      <c r="G23" s="36">
        <f t="shared" si="7"/>
        <v>0</v>
      </c>
      <c r="H23" s="36">
        <f t="shared" si="7"/>
        <v>100</v>
      </c>
      <c r="I23" s="36">
        <f t="shared" si="7"/>
        <v>100</v>
      </c>
      <c r="J23" s="37">
        <f t="shared" si="7"/>
        <v>100</v>
      </c>
      <c r="K23" s="7"/>
      <c r="L23" s="7"/>
      <c r="M23" s="7"/>
      <c r="N23" s="7"/>
      <c r="O23" s="13"/>
    </row>
    <row r="24" spans="1:15" ht="26.25" customHeight="1">
      <c r="A24" s="72"/>
      <c r="B24" s="66"/>
      <c r="C24" s="30" t="s">
        <v>1</v>
      </c>
      <c r="D24" s="35">
        <f t="shared" ref="D24:D27" si="8">E24+F24+G24+H24+I24+J24</f>
        <v>445.2</v>
      </c>
      <c r="E24" s="38">
        <v>445.2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</row>
    <row r="25" spans="1:15" ht="26.25" customHeight="1">
      <c r="A25" s="72"/>
      <c r="B25" s="66"/>
      <c r="C25" s="30" t="s">
        <v>2</v>
      </c>
      <c r="D25" s="35">
        <f t="shared" si="8"/>
        <v>742.8</v>
      </c>
      <c r="E25" s="38">
        <v>742.8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</row>
    <row r="26" spans="1:15" ht="26.25" customHeight="1">
      <c r="A26" s="72"/>
      <c r="B26" s="66"/>
      <c r="C26" s="30" t="s">
        <v>3</v>
      </c>
      <c r="D26" s="35">
        <f t="shared" si="8"/>
        <v>372</v>
      </c>
      <c r="E26" s="38">
        <v>72</v>
      </c>
      <c r="F26" s="38">
        <v>0</v>
      </c>
      <c r="G26" s="38">
        <v>0</v>
      </c>
      <c r="H26" s="38">
        <v>100</v>
      </c>
      <c r="I26" s="38">
        <v>100</v>
      </c>
      <c r="J26" s="38">
        <v>100</v>
      </c>
    </row>
    <row r="27" spans="1:15" ht="26.25" customHeight="1" thickBot="1">
      <c r="A27" s="75"/>
      <c r="B27" s="67"/>
      <c r="C27" s="33" t="s">
        <v>10</v>
      </c>
      <c r="D27" s="35">
        <f t="shared" si="8"/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</row>
    <row r="28" spans="1:15" ht="36.75" customHeight="1">
      <c r="A28" s="72" t="s">
        <v>21</v>
      </c>
      <c r="B28" s="66" t="s">
        <v>26</v>
      </c>
      <c r="C28" s="22" t="s">
        <v>9</v>
      </c>
      <c r="D28" s="22">
        <f>E28+F28+G28+H28+I28+J28</f>
        <v>9</v>
      </c>
      <c r="E28" s="23">
        <f>E29+E30+E31+E32</f>
        <v>2</v>
      </c>
      <c r="F28" s="23">
        <f t="shared" ref="F28:J28" si="9">F29+F30+F31+F32</f>
        <v>3</v>
      </c>
      <c r="G28" s="23">
        <f t="shared" si="9"/>
        <v>1</v>
      </c>
      <c r="H28" s="23">
        <f t="shared" si="9"/>
        <v>1</v>
      </c>
      <c r="I28" s="23">
        <f t="shared" si="9"/>
        <v>1</v>
      </c>
      <c r="J28" s="23">
        <f t="shared" si="9"/>
        <v>1</v>
      </c>
    </row>
    <row r="29" spans="1:15" ht="25.5" customHeight="1">
      <c r="A29" s="72"/>
      <c r="B29" s="66"/>
      <c r="C29" s="58" t="s">
        <v>1</v>
      </c>
      <c r="D29" s="22">
        <f t="shared" ref="D29:D32" si="10">E29+F29+G29+H29+I29+J29</f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</row>
    <row r="30" spans="1:15" ht="25.5" customHeight="1">
      <c r="A30" s="72"/>
      <c r="B30" s="66"/>
      <c r="C30" s="58" t="s">
        <v>2</v>
      </c>
      <c r="D30" s="22">
        <f t="shared" si="10"/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</row>
    <row r="31" spans="1:15" ht="23.25" customHeight="1">
      <c r="A31" s="72"/>
      <c r="B31" s="66"/>
      <c r="C31" s="61" t="s">
        <v>3</v>
      </c>
      <c r="D31" s="22">
        <f t="shared" si="10"/>
        <v>9</v>
      </c>
      <c r="E31" s="39">
        <v>2</v>
      </c>
      <c r="F31" s="39">
        <v>3</v>
      </c>
      <c r="G31" s="39">
        <v>1</v>
      </c>
      <c r="H31" s="39">
        <v>1</v>
      </c>
      <c r="I31" s="39">
        <v>1</v>
      </c>
      <c r="J31" s="39">
        <v>1</v>
      </c>
      <c r="K31" s="8"/>
      <c r="O31" s="1"/>
    </row>
    <row r="32" spans="1:15" ht="28.5" customHeight="1" thickBot="1">
      <c r="A32" s="75"/>
      <c r="B32" s="67"/>
      <c r="C32" s="59" t="s">
        <v>10</v>
      </c>
      <c r="D32" s="40">
        <f t="shared" si="10"/>
        <v>0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8"/>
      <c r="O32" s="1"/>
    </row>
    <row r="33" spans="1:10" ht="20.25" customHeight="1">
      <c r="A33" s="72" t="s">
        <v>25</v>
      </c>
      <c r="B33" s="73" t="s">
        <v>15</v>
      </c>
      <c r="C33" s="27" t="s">
        <v>9</v>
      </c>
      <c r="D33" s="22">
        <f>E33+F33+G33+H33+I33+J33</f>
        <v>0</v>
      </c>
      <c r="E33" s="36">
        <f>E34+E35+E36+E37</f>
        <v>0</v>
      </c>
      <c r="F33" s="36">
        <f t="shared" ref="F33:J33" si="11">F34+F35+F36+F37</f>
        <v>0</v>
      </c>
      <c r="G33" s="36">
        <f t="shared" si="11"/>
        <v>0</v>
      </c>
      <c r="H33" s="36">
        <f t="shared" si="11"/>
        <v>0</v>
      </c>
      <c r="I33" s="36">
        <f t="shared" si="11"/>
        <v>0</v>
      </c>
      <c r="J33" s="36">
        <f t="shared" si="11"/>
        <v>0</v>
      </c>
    </row>
    <row r="34" spans="1:10" ht="21.75" customHeight="1">
      <c r="A34" s="72"/>
      <c r="B34" s="66"/>
      <c r="C34" s="58" t="s">
        <v>1</v>
      </c>
      <c r="D34" s="22">
        <f t="shared" ref="D34:D37" si="12">E34+F34+G34+H34+I34+J34</f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</row>
    <row r="35" spans="1:10" ht="28.5" customHeight="1">
      <c r="A35" s="72"/>
      <c r="B35" s="66"/>
      <c r="C35" s="58" t="s">
        <v>2</v>
      </c>
      <c r="D35" s="22">
        <f t="shared" si="12"/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</row>
    <row r="36" spans="1:10" ht="27" customHeight="1">
      <c r="A36" s="72"/>
      <c r="B36" s="66"/>
      <c r="C36" s="58" t="s">
        <v>3</v>
      </c>
      <c r="D36" s="22">
        <f t="shared" si="12"/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</row>
    <row r="37" spans="1:10" ht="27" customHeight="1" thickBot="1">
      <c r="A37" s="72"/>
      <c r="B37" s="67"/>
      <c r="C37" s="59" t="s">
        <v>10</v>
      </c>
      <c r="D37" s="40">
        <f t="shared" si="12"/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</row>
    <row r="38" spans="1:10">
      <c r="A38" s="62"/>
      <c r="B38" s="63"/>
      <c r="C38" s="63"/>
      <c r="D38" s="63"/>
      <c r="E38" s="63"/>
      <c r="F38" s="63"/>
      <c r="G38" s="63"/>
      <c r="H38" s="63"/>
      <c r="I38" s="63"/>
      <c r="J38" s="63"/>
    </row>
    <row r="39" spans="1:10">
      <c r="A39" s="62"/>
      <c r="B39" s="63"/>
      <c r="C39" s="63"/>
      <c r="D39" s="63"/>
      <c r="E39" s="63"/>
      <c r="F39" s="63"/>
      <c r="G39" s="63"/>
      <c r="H39" s="63"/>
      <c r="I39" s="63"/>
      <c r="J39" s="63"/>
    </row>
    <row r="40" spans="1:10">
      <c r="A40" s="62"/>
      <c r="B40" s="63"/>
      <c r="C40" s="63"/>
      <c r="D40" s="63"/>
      <c r="E40" s="63"/>
      <c r="F40" s="63"/>
      <c r="G40" s="63"/>
      <c r="H40" s="63"/>
      <c r="I40" s="63"/>
      <c r="J40" s="63"/>
    </row>
    <row r="41" spans="1:10">
      <c r="A41" s="62"/>
      <c r="B41" s="63"/>
      <c r="C41" s="63"/>
      <c r="D41" s="63"/>
      <c r="E41" s="63"/>
      <c r="F41" s="63"/>
      <c r="G41" s="63"/>
      <c r="H41" s="63"/>
      <c r="I41" s="63"/>
      <c r="J41" s="63"/>
    </row>
    <row r="42" spans="1:10">
      <c r="A42" s="62"/>
      <c r="B42" s="63"/>
      <c r="C42" s="63"/>
      <c r="D42" s="63"/>
      <c r="E42" s="63"/>
      <c r="F42" s="63"/>
      <c r="G42" s="63"/>
      <c r="H42" s="63"/>
      <c r="I42" s="63"/>
      <c r="J42" s="63"/>
    </row>
  </sheetData>
  <mergeCells count="34">
    <mergeCell ref="F1:J1"/>
    <mergeCell ref="A33:A37"/>
    <mergeCell ref="B33:B37"/>
    <mergeCell ref="A2:J2"/>
    <mergeCell ref="A23:A27"/>
    <mergeCell ref="B23:B27"/>
    <mergeCell ref="B18:B22"/>
    <mergeCell ref="A18:A22"/>
    <mergeCell ref="A28:A32"/>
    <mergeCell ref="B28:B32"/>
    <mergeCell ref="A3:J3"/>
    <mergeCell ref="D4:J4"/>
    <mergeCell ref="B4:B5"/>
    <mergeCell ref="A4:A5"/>
    <mergeCell ref="C4:C5"/>
    <mergeCell ref="A7:A11"/>
    <mergeCell ref="B7:B11"/>
    <mergeCell ref="K7:O7"/>
    <mergeCell ref="K8:O8"/>
    <mergeCell ref="K9:O9"/>
    <mergeCell ref="K10:O10"/>
    <mergeCell ref="K11:O11"/>
    <mergeCell ref="K18:O18"/>
    <mergeCell ref="K19:O19"/>
    <mergeCell ref="K20:O20"/>
    <mergeCell ref="K21:O21"/>
    <mergeCell ref="K22:O22"/>
    <mergeCell ref="B13:B17"/>
    <mergeCell ref="A13:A17"/>
    <mergeCell ref="K13:O13"/>
    <mergeCell ref="K14:O14"/>
    <mergeCell ref="K15:O15"/>
    <mergeCell ref="K16:O16"/>
    <mergeCell ref="K17:O17"/>
  </mergeCells>
  <pageMargins left="0.7" right="0.7" top="0.75" bottom="0.75" header="0.3" footer="0.3"/>
  <pageSetup paperSize="9" scale="68" orientation="landscape" r:id="rId1"/>
  <rowBreaks count="2" manualBreakCount="2">
    <brk id="24" max="9" man="1"/>
    <brk id="37" max="9" man="1"/>
  </rowBreaks>
  <colBreaks count="1" manualBreakCount="1">
    <brk id="10" min="1" max="161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50"/>
  <sheetViews>
    <sheetView tabSelected="1" view="pageBreakPreview" zoomScaleNormal="100" zoomScaleSheetLayoutView="100" workbookViewId="0">
      <pane ySplit="5" topLeftCell="A15" activePane="bottomLeft" state="frozen"/>
      <selection pane="bottomLeft" activeCell="M12" sqref="M12"/>
    </sheetView>
  </sheetViews>
  <sheetFormatPr defaultRowHeight="15"/>
  <cols>
    <col min="1" max="1" width="14.7109375" customWidth="1"/>
    <col min="2" max="2" width="36.28515625" customWidth="1"/>
    <col min="3" max="3" width="23.5703125" customWidth="1"/>
    <col min="4" max="4" width="10.5703125" customWidth="1"/>
    <col min="5" max="5" width="10.42578125" customWidth="1"/>
    <col min="6" max="7" width="9" customWidth="1"/>
    <col min="8" max="8" width="8.85546875" customWidth="1"/>
    <col min="9" max="9" width="9.5703125" customWidth="1"/>
    <col min="10" max="10" width="8.7109375" customWidth="1"/>
  </cols>
  <sheetData>
    <row r="1" spans="1:10" ht="33.75" customHeight="1">
      <c r="D1" s="110" t="s">
        <v>42</v>
      </c>
      <c r="E1" s="110"/>
      <c r="F1" s="110"/>
      <c r="G1" s="110"/>
      <c r="H1" s="110"/>
      <c r="I1" s="110"/>
      <c r="J1" s="110"/>
    </row>
    <row r="2" spans="1:10" ht="15.75" customHeight="1">
      <c r="A2" s="109" t="s">
        <v>30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ht="75.75" customHeight="1">
      <c r="A3" s="101" t="s">
        <v>33</v>
      </c>
      <c r="B3" s="101"/>
      <c r="C3" s="101"/>
      <c r="D3" s="101"/>
      <c r="E3" s="101"/>
      <c r="F3" s="101"/>
      <c r="G3" s="101"/>
      <c r="H3" s="101"/>
      <c r="I3" s="101"/>
      <c r="J3" s="102"/>
    </row>
    <row r="4" spans="1:10" ht="15.75">
      <c r="A4" s="82" t="s">
        <v>4</v>
      </c>
      <c r="B4" s="80" t="s">
        <v>5</v>
      </c>
      <c r="C4" s="80" t="s">
        <v>6</v>
      </c>
      <c r="D4" s="78" t="s">
        <v>13</v>
      </c>
      <c r="E4" s="77"/>
      <c r="F4" s="77"/>
      <c r="G4" s="77"/>
      <c r="H4" s="77"/>
      <c r="I4" s="77"/>
      <c r="J4" s="79"/>
    </row>
    <row r="5" spans="1:10" ht="16.5" thickBot="1">
      <c r="A5" s="83"/>
      <c r="B5" s="81"/>
      <c r="C5" s="81"/>
      <c r="D5" s="10" t="s">
        <v>0</v>
      </c>
      <c r="E5" s="3">
        <v>2020</v>
      </c>
      <c r="F5" s="3">
        <v>2021</v>
      </c>
      <c r="G5" s="3">
        <v>2022</v>
      </c>
      <c r="H5" s="3">
        <v>2023</v>
      </c>
      <c r="I5" s="3">
        <v>2024</v>
      </c>
      <c r="J5" s="3">
        <v>2025</v>
      </c>
    </row>
    <row r="6" spans="1:10" ht="23.25" customHeight="1">
      <c r="A6" s="103" t="s">
        <v>12</v>
      </c>
      <c r="B6" s="106" t="s">
        <v>32</v>
      </c>
      <c r="C6" s="14" t="s">
        <v>9</v>
      </c>
      <c r="D6" s="14">
        <f>E6+F6+G6+H6+I6+J6</f>
        <v>26909.03</v>
      </c>
      <c r="E6" s="14">
        <f>E7+E8+E9+E10</f>
        <v>4400</v>
      </c>
      <c r="F6" s="14">
        <f t="shared" ref="F6:J6" si="0">F7+F8+F9+F10</f>
        <v>3514.8</v>
      </c>
      <c r="G6" s="14">
        <f t="shared" si="0"/>
        <v>3319.42</v>
      </c>
      <c r="H6" s="14">
        <f t="shared" si="0"/>
        <v>7374.8099999999995</v>
      </c>
      <c r="I6" s="14">
        <f t="shared" si="0"/>
        <v>4100</v>
      </c>
      <c r="J6" s="14">
        <f t="shared" si="0"/>
        <v>4200</v>
      </c>
    </row>
    <row r="7" spans="1:10" ht="26.25" customHeight="1">
      <c r="A7" s="104"/>
      <c r="B7" s="107"/>
      <c r="C7" s="14" t="s">
        <v>1</v>
      </c>
      <c r="D7" s="14">
        <f t="shared" ref="D7:D10" si="1">E7+F7+G7+H7+I7+J7</f>
        <v>0</v>
      </c>
      <c r="E7" s="41">
        <f>E12+E32+E47</f>
        <v>0</v>
      </c>
      <c r="F7" s="41">
        <f t="shared" ref="F7:J7" si="2">F12+F32+F47</f>
        <v>0</v>
      </c>
      <c r="G7" s="41">
        <f t="shared" si="2"/>
        <v>0</v>
      </c>
      <c r="H7" s="41">
        <f t="shared" si="2"/>
        <v>0</v>
      </c>
      <c r="I7" s="41">
        <f t="shared" si="2"/>
        <v>0</v>
      </c>
      <c r="J7" s="41">
        <f t="shared" si="2"/>
        <v>0</v>
      </c>
    </row>
    <row r="8" spans="1:10" ht="20.25" customHeight="1">
      <c r="A8" s="104"/>
      <c r="B8" s="107"/>
      <c r="C8" s="14" t="s">
        <v>2</v>
      </c>
      <c r="D8" s="14">
        <f t="shared" si="1"/>
        <v>5402.8099999999995</v>
      </c>
      <c r="E8" s="41">
        <f>E13+E33+E48</f>
        <v>1970</v>
      </c>
      <c r="F8" s="41">
        <f t="shared" ref="F8:J10" si="3">F13+F33+F48</f>
        <v>0</v>
      </c>
      <c r="G8" s="41">
        <f t="shared" si="3"/>
        <v>0</v>
      </c>
      <c r="H8" s="41">
        <f t="shared" si="3"/>
        <v>3432.81</v>
      </c>
      <c r="I8" s="41">
        <f t="shared" si="3"/>
        <v>0</v>
      </c>
      <c r="J8" s="41">
        <f t="shared" si="3"/>
        <v>0</v>
      </c>
    </row>
    <row r="9" spans="1:10" ht="22.5" customHeight="1">
      <c r="A9" s="104"/>
      <c r="B9" s="107"/>
      <c r="C9" s="14" t="s">
        <v>3</v>
      </c>
      <c r="D9" s="14">
        <f t="shared" si="1"/>
        <v>21506.22</v>
      </c>
      <c r="E9" s="41">
        <f>E14+E34+E49</f>
        <v>2430</v>
      </c>
      <c r="F9" s="41">
        <f t="shared" si="3"/>
        <v>3514.8</v>
      </c>
      <c r="G9" s="41">
        <f t="shared" si="3"/>
        <v>3319.42</v>
      </c>
      <c r="H9" s="41">
        <f t="shared" si="3"/>
        <v>3942</v>
      </c>
      <c r="I9" s="41">
        <f t="shared" si="3"/>
        <v>4100</v>
      </c>
      <c r="J9" s="41">
        <f t="shared" si="3"/>
        <v>4200</v>
      </c>
    </row>
    <row r="10" spans="1:10" ht="32.25" customHeight="1" thickBot="1">
      <c r="A10" s="105"/>
      <c r="B10" s="108"/>
      <c r="C10" s="42" t="s">
        <v>10</v>
      </c>
      <c r="D10" s="42">
        <f t="shared" si="1"/>
        <v>0</v>
      </c>
      <c r="E10" s="42">
        <f>E15+E35+E50</f>
        <v>0</v>
      </c>
      <c r="F10" s="42">
        <f t="shared" si="3"/>
        <v>0</v>
      </c>
      <c r="G10" s="42">
        <f t="shared" si="3"/>
        <v>0</v>
      </c>
      <c r="H10" s="42">
        <f t="shared" si="3"/>
        <v>0</v>
      </c>
      <c r="I10" s="42">
        <f t="shared" si="3"/>
        <v>0</v>
      </c>
      <c r="J10" s="42">
        <f t="shared" si="3"/>
        <v>0</v>
      </c>
    </row>
    <row r="11" spans="1:10" ht="18" customHeight="1">
      <c r="A11" s="96" t="s">
        <v>18</v>
      </c>
      <c r="B11" s="99" t="s">
        <v>34</v>
      </c>
      <c r="C11" s="43" t="s">
        <v>9</v>
      </c>
      <c r="D11" s="43">
        <f>E11+F11+G11+H11+I11+J11</f>
        <v>21434.22</v>
      </c>
      <c r="E11" s="43">
        <f>E12+E13+E14+E15</f>
        <v>2400</v>
      </c>
      <c r="F11" s="43">
        <f t="shared" ref="F11:J11" si="4">F12+F13+F14+F15</f>
        <v>3514.8</v>
      </c>
      <c r="G11" s="43">
        <f t="shared" si="4"/>
        <v>3319.42</v>
      </c>
      <c r="H11" s="43">
        <f t="shared" si="4"/>
        <v>3900</v>
      </c>
      <c r="I11" s="43">
        <f t="shared" si="4"/>
        <v>4100</v>
      </c>
      <c r="J11" s="43">
        <f t="shared" si="4"/>
        <v>4200</v>
      </c>
    </row>
    <row r="12" spans="1:10" ht="15" customHeight="1">
      <c r="A12" s="97"/>
      <c r="B12" s="99"/>
      <c r="C12" s="44" t="s">
        <v>1</v>
      </c>
      <c r="D12" s="43">
        <f>D17+D22+D27</f>
        <v>0</v>
      </c>
      <c r="E12" s="43">
        <f t="shared" ref="E12:J15" si="5">E17+E22+E27</f>
        <v>0</v>
      </c>
      <c r="F12" s="43">
        <f t="shared" si="5"/>
        <v>0</v>
      </c>
      <c r="G12" s="43">
        <f t="shared" si="5"/>
        <v>0</v>
      </c>
      <c r="H12" s="43">
        <f t="shared" si="5"/>
        <v>0</v>
      </c>
      <c r="I12" s="43">
        <f t="shared" si="5"/>
        <v>0</v>
      </c>
      <c r="J12" s="43">
        <f t="shared" si="5"/>
        <v>0</v>
      </c>
    </row>
    <row r="13" spans="1:10" ht="21.75" customHeight="1">
      <c r="A13" s="97"/>
      <c r="B13" s="99"/>
      <c r="C13" s="44" t="s">
        <v>2</v>
      </c>
      <c r="D13" s="43">
        <f>D18+D23+D28</f>
        <v>0</v>
      </c>
      <c r="E13" s="43">
        <f t="shared" si="5"/>
        <v>0</v>
      </c>
      <c r="F13" s="43">
        <f t="shared" si="5"/>
        <v>0</v>
      </c>
      <c r="G13" s="43">
        <f t="shared" si="5"/>
        <v>0</v>
      </c>
      <c r="H13" s="43">
        <f t="shared" si="5"/>
        <v>0</v>
      </c>
      <c r="I13" s="43">
        <f t="shared" si="5"/>
        <v>0</v>
      </c>
      <c r="J13" s="43">
        <f t="shared" si="5"/>
        <v>0</v>
      </c>
    </row>
    <row r="14" spans="1:10" ht="17.25" customHeight="1">
      <c r="A14" s="97"/>
      <c r="B14" s="99"/>
      <c r="C14" s="44" t="s">
        <v>3</v>
      </c>
      <c r="D14" s="43">
        <f>D19+D24+D29</f>
        <v>21434.22</v>
      </c>
      <c r="E14" s="43">
        <f t="shared" si="5"/>
        <v>2400</v>
      </c>
      <c r="F14" s="43">
        <f t="shared" si="5"/>
        <v>3514.8</v>
      </c>
      <c r="G14" s="43">
        <f t="shared" si="5"/>
        <v>3319.42</v>
      </c>
      <c r="H14" s="43">
        <f t="shared" si="5"/>
        <v>3900</v>
      </c>
      <c r="I14" s="43">
        <f t="shared" si="5"/>
        <v>4100</v>
      </c>
      <c r="J14" s="43">
        <f t="shared" si="5"/>
        <v>4200</v>
      </c>
    </row>
    <row r="15" spans="1:10" ht="21" customHeight="1">
      <c r="A15" s="97"/>
      <c r="B15" s="100"/>
      <c r="C15" s="44" t="s">
        <v>10</v>
      </c>
      <c r="D15" s="43">
        <f>D20+D25+D30</f>
        <v>0</v>
      </c>
      <c r="E15" s="43">
        <f t="shared" si="5"/>
        <v>0</v>
      </c>
      <c r="F15" s="43">
        <f t="shared" si="5"/>
        <v>0</v>
      </c>
      <c r="G15" s="43">
        <f t="shared" si="5"/>
        <v>0</v>
      </c>
      <c r="H15" s="43">
        <f t="shared" si="5"/>
        <v>0</v>
      </c>
      <c r="I15" s="43">
        <f t="shared" si="5"/>
        <v>0</v>
      </c>
      <c r="J15" s="43">
        <f t="shared" si="5"/>
        <v>0</v>
      </c>
    </row>
    <row r="16" spans="1:10" ht="18.75" customHeight="1">
      <c r="A16" s="91" t="s">
        <v>22</v>
      </c>
      <c r="B16" s="91" t="s">
        <v>35</v>
      </c>
      <c r="C16" s="45" t="s">
        <v>9</v>
      </c>
      <c r="D16" s="46">
        <f>E16+F16+G16+H16+I16+J16</f>
        <v>0</v>
      </c>
      <c r="E16" s="45">
        <f>E17+E18+E19+E20</f>
        <v>0</v>
      </c>
      <c r="F16" s="45">
        <f t="shared" ref="F16:J16" si="6">F17+F18+F19+F20</f>
        <v>0</v>
      </c>
      <c r="G16" s="45">
        <f t="shared" si="6"/>
        <v>0</v>
      </c>
      <c r="H16" s="45">
        <f t="shared" si="6"/>
        <v>0</v>
      </c>
      <c r="I16" s="45">
        <f t="shared" si="6"/>
        <v>0</v>
      </c>
      <c r="J16" s="45">
        <f t="shared" si="6"/>
        <v>0</v>
      </c>
    </row>
    <row r="17" spans="1:10" ht="13.5" customHeight="1">
      <c r="A17" s="91"/>
      <c r="B17" s="91"/>
      <c r="C17" s="47" t="s">
        <v>1</v>
      </c>
      <c r="D17" s="46">
        <f t="shared" ref="D17:D20" si="7">E17+F17+G17+H17+I17+J17</f>
        <v>0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</row>
    <row r="18" spans="1:10" ht="14.25" customHeight="1">
      <c r="A18" s="91"/>
      <c r="B18" s="91"/>
      <c r="C18" s="47" t="s">
        <v>2</v>
      </c>
      <c r="D18" s="46">
        <f t="shared" si="7"/>
        <v>0</v>
      </c>
      <c r="E18" s="47">
        <v>0</v>
      </c>
      <c r="F18" s="47">
        <v>0</v>
      </c>
      <c r="G18" s="47">
        <v>0</v>
      </c>
      <c r="H18" s="47">
        <v>0</v>
      </c>
      <c r="I18" s="47">
        <v>0</v>
      </c>
      <c r="J18" s="47">
        <v>0</v>
      </c>
    </row>
    <row r="19" spans="1:10" ht="14.25" customHeight="1">
      <c r="A19" s="91"/>
      <c r="B19" s="91"/>
      <c r="C19" s="47" t="s">
        <v>3</v>
      </c>
      <c r="D19" s="46">
        <f t="shared" si="7"/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</row>
    <row r="20" spans="1:10" ht="19.5" customHeight="1">
      <c r="A20" s="91"/>
      <c r="B20" s="91"/>
      <c r="C20" s="47" t="s">
        <v>10</v>
      </c>
      <c r="D20" s="46">
        <f t="shared" si="7"/>
        <v>0</v>
      </c>
      <c r="E20" s="47">
        <v>0</v>
      </c>
      <c r="F20" s="47">
        <v>0</v>
      </c>
      <c r="G20" s="47">
        <v>0</v>
      </c>
      <c r="H20" s="47">
        <v>0</v>
      </c>
      <c r="I20" s="47">
        <v>0</v>
      </c>
      <c r="J20" s="47">
        <v>0</v>
      </c>
    </row>
    <row r="21" spans="1:10" ht="17.25" customHeight="1">
      <c r="A21" s="91" t="s">
        <v>23</v>
      </c>
      <c r="B21" s="91" t="s">
        <v>36</v>
      </c>
      <c r="C21" s="45" t="s">
        <v>9</v>
      </c>
      <c r="D21" s="46">
        <f>D22+D23+D24+D25</f>
        <v>21434.22</v>
      </c>
      <c r="E21" s="45">
        <f>E22+E23+E24+E25</f>
        <v>2400</v>
      </c>
      <c r="F21" s="45">
        <f t="shared" ref="F21:J21" si="8">F22+F23+F24+F25</f>
        <v>3514.8</v>
      </c>
      <c r="G21" s="48">
        <f t="shared" si="8"/>
        <v>3319.42</v>
      </c>
      <c r="H21" s="45">
        <f t="shared" si="8"/>
        <v>3900</v>
      </c>
      <c r="I21" s="45">
        <f t="shared" si="8"/>
        <v>4100</v>
      </c>
      <c r="J21" s="45">
        <f t="shared" si="8"/>
        <v>4200</v>
      </c>
    </row>
    <row r="22" spans="1:10" ht="15.75" customHeight="1">
      <c r="A22" s="91"/>
      <c r="B22" s="91"/>
      <c r="C22" s="47" t="s">
        <v>1</v>
      </c>
      <c r="D22" s="49">
        <f t="shared" ref="D22:D30" si="9">E22+F22+G22+H22+I22+J22</f>
        <v>0</v>
      </c>
      <c r="E22" s="47">
        <v>0</v>
      </c>
      <c r="F22" s="47">
        <v>0</v>
      </c>
      <c r="G22" s="47">
        <v>0</v>
      </c>
      <c r="H22" s="47">
        <v>0</v>
      </c>
      <c r="I22" s="47">
        <v>0</v>
      </c>
      <c r="J22" s="47">
        <v>0</v>
      </c>
    </row>
    <row r="23" spans="1:10" ht="18.75" customHeight="1">
      <c r="A23" s="91"/>
      <c r="B23" s="91"/>
      <c r="C23" s="47" t="s">
        <v>2</v>
      </c>
      <c r="D23" s="49">
        <f t="shared" si="9"/>
        <v>0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</row>
    <row r="24" spans="1:10" ht="15.75" customHeight="1">
      <c r="A24" s="91"/>
      <c r="B24" s="91"/>
      <c r="C24" s="47" t="s">
        <v>3</v>
      </c>
      <c r="D24" s="49">
        <f t="shared" si="9"/>
        <v>21434.22</v>
      </c>
      <c r="E24" s="47">
        <v>2400</v>
      </c>
      <c r="F24" s="47">
        <v>3514.8</v>
      </c>
      <c r="G24" s="50">
        <v>3319.42</v>
      </c>
      <c r="H24" s="47">
        <v>3900</v>
      </c>
      <c r="I24" s="47">
        <v>4100</v>
      </c>
      <c r="J24" s="47">
        <v>4200</v>
      </c>
    </row>
    <row r="25" spans="1:10" ht="48" customHeight="1">
      <c r="A25" s="91"/>
      <c r="B25" s="91"/>
      <c r="C25" s="47" t="s">
        <v>10</v>
      </c>
      <c r="D25" s="49">
        <f t="shared" si="9"/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</row>
    <row r="26" spans="1:10" ht="15.75">
      <c r="A26" s="91" t="s">
        <v>24</v>
      </c>
      <c r="B26" s="87" t="s">
        <v>37</v>
      </c>
      <c r="C26" s="45" t="s">
        <v>9</v>
      </c>
      <c r="D26" s="46">
        <f>D27+D28+D29+D30</f>
        <v>0</v>
      </c>
      <c r="E26" s="45">
        <f>E27+E28+E29+E30</f>
        <v>0</v>
      </c>
      <c r="F26" s="45">
        <f t="shared" ref="F26:J26" si="10">F27+F28+F29+F30</f>
        <v>0</v>
      </c>
      <c r="G26" s="45">
        <f t="shared" si="10"/>
        <v>0</v>
      </c>
      <c r="H26" s="45">
        <f t="shared" si="10"/>
        <v>0</v>
      </c>
      <c r="I26" s="45">
        <f t="shared" si="10"/>
        <v>0</v>
      </c>
      <c r="J26" s="45">
        <f t="shared" si="10"/>
        <v>0</v>
      </c>
    </row>
    <row r="27" spans="1:10" ht="22.5" customHeight="1">
      <c r="A27" s="91"/>
      <c r="B27" s="88"/>
      <c r="C27" s="47" t="s">
        <v>1</v>
      </c>
      <c r="D27" s="49">
        <f t="shared" si="9"/>
        <v>0</v>
      </c>
      <c r="E27" s="47">
        <v>0</v>
      </c>
      <c r="F27" s="47">
        <v>0</v>
      </c>
      <c r="G27" s="47">
        <v>0</v>
      </c>
      <c r="H27" s="47">
        <v>0</v>
      </c>
      <c r="I27" s="47">
        <v>0</v>
      </c>
      <c r="J27" s="47">
        <v>0</v>
      </c>
    </row>
    <row r="28" spans="1:10" ht="16.5" customHeight="1">
      <c r="A28" s="91"/>
      <c r="B28" s="88"/>
      <c r="C28" s="47" t="s">
        <v>2</v>
      </c>
      <c r="D28" s="49">
        <f t="shared" si="9"/>
        <v>0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</row>
    <row r="29" spans="1:10" ht="18.75" customHeight="1">
      <c r="A29" s="91"/>
      <c r="B29" s="88"/>
      <c r="C29" s="47" t="s">
        <v>3</v>
      </c>
      <c r="D29" s="49">
        <f t="shared" si="9"/>
        <v>0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  <c r="J29" s="47">
        <v>0</v>
      </c>
    </row>
    <row r="30" spans="1:10" ht="57.75" customHeight="1">
      <c r="A30" s="92"/>
      <c r="B30" s="89"/>
      <c r="C30" s="51" t="s">
        <v>10</v>
      </c>
      <c r="D30" s="52">
        <f t="shared" si="9"/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</row>
    <row r="31" spans="1:10" ht="15.75">
      <c r="A31" s="96" t="s">
        <v>19</v>
      </c>
      <c r="B31" s="98" t="s">
        <v>38</v>
      </c>
      <c r="C31" s="53" t="s">
        <v>9</v>
      </c>
      <c r="D31" s="54">
        <f>E31+F31+G31+H31+I31+J31</f>
        <v>5474.8099999999995</v>
      </c>
      <c r="E31" s="54">
        <f>E32+E33+E34+E35</f>
        <v>2000</v>
      </c>
      <c r="F31" s="54">
        <f t="shared" ref="F31:J31" si="11">F32+F33+F34+F35</f>
        <v>0</v>
      </c>
      <c r="G31" s="54">
        <f t="shared" si="11"/>
        <v>0</v>
      </c>
      <c r="H31" s="54">
        <f t="shared" si="11"/>
        <v>3474.81</v>
      </c>
      <c r="I31" s="54">
        <f t="shared" si="11"/>
        <v>0</v>
      </c>
      <c r="J31" s="54">
        <f t="shared" si="11"/>
        <v>0</v>
      </c>
    </row>
    <row r="32" spans="1:10" ht="21.75" customHeight="1">
      <c r="A32" s="97"/>
      <c r="B32" s="99"/>
      <c r="C32" s="44" t="s">
        <v>1</v>
      </c>
      <c r="D32" s="54">
        <f t="shared" ref="D32:D50" si="12">E32+F32+G32+H32+I32+J32</f>
        <v>0</v>
      </c>
      <c r="E32" s="54">
        <f>E37+E42</f>
        <v>0</v>
      </c>
      <c r="F32" s="54">
        <f t="shared" ref="F32:J32" si="13">F37+F42</f>
        <v>0</v>
      </c>
      <c r="G32" s="54">
        <f t="shared" si="13"/>
        <v>0</v>
      </c>
      <c r="H32" s="54">
        <f t="shared" si="13"/>
        <v>0</v>
      </c>
      <c r="I32" s="54">
        <f t="shared" si="13"/>
        <v>0</v>
      </c>
      <c r="J32" s="54">
        <f t="shared" si="13"/>
        <v>0</v>
      </c>
    </row>
    <row r="33" spans="1:10" ht="15.75">
      <c r="A33" s="97"/>
      <c r="B33" s="99"/>
      <c r="C33" s="44" t="s">
        <v>2</v>
      </c>
      <c r="D33" s="54">
        <f>E33+F33+G33+H33+I33+J33</f>
        <v>5402.8099999999995</v>
      </c>
      <c r="E33" s="54">
        <f>E38+E43</f>
        <v>1970</v>
      </c>
      <c r="F33" s="54">
        <f>F38+F43</f>
        <v>0</v>
      </c>
      <c r="G33" s="54">
        <f t="shared" ref="G33:J33" si="14">G38+G43</f>
        <v>0</v>
      </c>
      <c r="H33" s="54">
        <f t="shared" si="14"/>
        <v>3432.81</v>
      </c>
      <c r="I33" s="54">
        <f t="shared" si="14"/>
        <v>0</v>
      </c>
      <c r="J33" s="54">
        <f t="shared" si="14"/>
        <v>0</v>
      </c>
    </row>
    <row r="34" spans="1:10" ht="15.75">
      <c r="A34" s="97"/>
      <c r="B34" s="99"/>
      <c r="C34" s="44" t="s">
        <v>3</v>
      </c>
      <c r="D34" s="54">
        <f t="shared" si="12"/>
        <v>72</v>
      </c>
      <c r="E34" s="54">
        <f>E39+E44</f>
        <v>30</v>
      </c>
      <c r="F34" s="54">
        <f t="shared" ref="F34:J34" si="15">F39+F44</f>
        <v>0</v>
      </c>
      <c r="G34" s="54">
        <f t="shared" si="15"/>
        <v>0</v>
      </c>
      <c r="H34" s="54">
        <f t="shared" si="15"/>
        <v>42</v>
      </c>
      <c r="I34" s="54">
        <f t="shared" si="15"/>
        <v>0</v>
      </c>
      <c r="J34" s="54">
        <f t="shared" si="15"/>
        <v>0</v>
      </c>
    </row>
    <row r="35" spans="1:10" ht="21.75" customHeight="1">
      <c r="A35" s="97"/>
      <c r="B35" s="100"/>
      <c r="C35" s="44" t="s">
        <v>10</v>
      </c>
      <c r="D35" s="54">
        <f t="shared" si="12"/>
        <v>0</v>
      </c>
      <c r="E35" s="54">
        <f>E40+E45</f>
        <v>0</v>
      </c>
      <c r="F35" s="54">
        <f t="shared" ref="F35:J35" si="16">F40+F45</f>
        <v>0</v>
      </c>
      <c r="G35" s="54">
        <f t="shared" si="16"/>
        <v>0</v>
      </c>
      <c r="H35" s="54">
        <f t="shared" si="16"/>
        <v>0</v>
      </c>
      <c r="I35" s="54">
        <f t="shared" si="16"/>
        <v>0</v>
      </c>
      <c r="J35" s="54">
        <f t="shared" si="16"/>
        <v>0</v>
      </c>
    </row>
    <row r="36" spans="1:10" ht="19.5" customHeight="1">
      <c r="A36" s="90" t="s">
        <v>22</v>
      </c>
      <c r="B36" s="93" t="s">
        <v>39</v>
      </c>
      <c r="C36" s="48" t="s">
        <v>9</v>
      </c>
      <c r="D36" s="52">
        <f t="shared" si="12"/>
        <v>0</v>
      </c>
      <c r="E36" s="50">
        <f>E37+E38+E39+E40</f>
        <v>0</v>
      </c>
      <c r="F36" s="50">
        <f t="shared" ref="F36:J36" si="17">F37+F38+F39+F40</f>
        <v>0</v>
      </c>
      <c r="G36" s="50">
        <f t="shared" si="17"/>
        <v>0</v>
      </c>
      <c r="H36" s="50">
        <f t="shared" si="17"/>
        <v>0</v>
      </c>
      <c r="I36" s="50">
        <f t="shared" si="17"/>
        <v>0</v>
      </c>
      <c r="J36" s="50">
        <f t="shared" si="17"/>
        <v>0</v>
      </c>
    </row>
    <row r="37" spans="1:10" ht="18" customHeight="1">
      <c r="A37" s="90"/>
      <c r="B37" s="94"/>
      <c r="C37" s="50" t="s">
        <v>1</v>
      </c>
      <c r="D37" s="52">
        <f t="shared" si="12"/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</row>
    <row r="38" spans="1:10" ht="19.5" customHeight="1">
      <c r="A38" s="90"/>
      <c r="B38" s="94"/>
      <c r="C38" s="50" t="s">
        <v>2</v>
      </c>
      <c r="D38" s="52">
        <f t="shared" si="12"/>
        <v>0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</row>
    <row r="39" spans="1:10" ht="14.25" customHeight="1">
      <c r="A39" s="90"/>
      <c r="B39" s="94"/>
      <c r="C39" s="50" t="s">
        <v>3</v>
      </c>
      <c r="D39" s="52">
        <f t="shared" si="12"/>
        <v>0</v>
      </c>
      <c r="E39" s="50">
        <v>0</v>
      </c>
      <c r="F39" s="50">
        <v>0</v>
      </c>
      <c r="G39" s="50">
        <v>0</v>
      </c>
      <c r="H39" s="50">
        <v>0</v>
      </c>
      <c r="I39" s="50">
        <v>0</v>
      </c>
      <c r="J39" s="50">
        <v>0</v>
      </c>
    </row>
    <row r="40" spans="1:10" ht="16.5" customHeight="1">
      <c r="A40" s="90"/>
      <c r="B40" s="95"/>
      <c r="C40" s="50" t="s">
        <v>10</v>
      </c>
      <c r="D40" s="52">
        <f t="shared" si="12"/>
        <v>0</v>
      </c>
      <c r="E40" s="50">
        <v>0</v>
      </c>
      <c r="F40" s="50">
        <v>0</v>
      </c>
      <c r="G40" s="50">
        <v>0</v>
      </c>
      <c r="H40" s="50">
        <v>0</v>
      </c>
      <c r="I40" s="50">
        <v>0</v>
      </c>
      <c r="J40" s="50">
        <v>0</v>
      </c>
    </row>
    <row r="41" spans="1:10" ht="18" customHeight="1">
      <c r="A41" s="90" t="s">
        <v>23</v>
      </c>
      <c r="B41" s="93" t="s">
        <v>31</v>
      </c>
      <c r="C41" s="48" t="s">
        <v>9</v>
      </c>
      <c r="D41" s="52">
        <f t="shared" si="12"/>
        <v>5474.8099999999995</v>
      </c>
      <c r="E41" s="49">
        <f>E42+E43+E44+E45</f>
        <v>2000</v>
      </c>
      <c r="F41" s="49">
        <f>F42+F43+F44+F45</f>
        <v>0</v>
      </c>
      <c r="G41" s="49">
        <f t="shared" ref="G41:J41" si="18">G42+G43+G44+G45</f>
        <v>0</v>
      </c>
      <c r="H41" s="49">
        <f t="shared" si="18"/>
        <v>3474.81</v>
      </c>
      <c r="I41" s="49">
        <f t="shared" si="18"/>
        <v>0</v>
      </c>
      <c r="J41" s="49">
        <f t="shared" si="18"/>
        <v>0</v>
      </c>
    </row>
    <row r="42" spans="1:10" ht="18" customHeight="1">
      <c r="A42" s="90"/>
      <c r="B42" s="94"/>
      <c r="C42" s="50" t="s">
        <v>1</v>
      </c>
      <c r="D42" s="52">
        <f t="shared" si="12"/>
        <v>0</v>
      </c>
      <c r="E42" s="50">
        <v>0</v>
      </c>
      <c r="F42" s="50">
        <v>0</v>
      </c>
      <c r="G42" s="50">
        <v>0</v>
      </c>
      <c r="H42" s="50">
        <v>0</v>
      </c>
      <c r="I42" s="50">
        <v>0</v>
      </c>
      <c r="J42" s="50">
        <v>0</v>
      </c>
    </row>
    <row r="43" spans="1:10" ht="15" customHeight="1">
      <c r="A43" s="90"/>
      <c r="B43" s="94"/>
      <c r="C43" s="50" t="s">
        <v>2</v>
      </c>
      <c r="D43" s="52">
        <f t="shared" si="12"/>
        <v>5402.8099999999995</v>
      </c>
      <c r="E43" s="50">
        <v>1970</v>
      </c>
      <c r="F43" s="50">
        <v>0</v>
      </c>
      <c r="G43" s="50">
        <v>0</v>
      </c>
      <c r="H43" s="50">
        <v>3432.81</v>
      </c>
      <c r="I43" s="50">
        <v>0</v>
      </c>
      <c r="J43" s="50">
        <v>0</v>
      </c>
    </row>
    <row r="44" spans="1:10" ht="17.25" customHeight="1">
      <c r="A44" s="90"/>
      <c r="B44" s="94"/>
      <c r="C44" s="50" t="s">
        <v>3</v>
      </c>
      <c r="D44" s="52">
        <f>E44+F44+G44+H44+I44+J44</f>
        <v>72</v>
      </c>
      <c r="E44" s="50">
        <v>30</v>
      </c>
      <c r="F44" s="50">
        <v>0</v>
      </c>
      <c r="G44" s="50">
        <v>0</v>
      </c>
      <c r="H44" s="50">
        <v>42</v>
      </c>
      <c r="I44" s="50">
        <v>0</v>
      </c>
      <c r="J44" s="50">
        <v>0</v>
      </c>
    </row>
    <row r="45" spans="1:10" ht="30.75" customHeight="1">
      <c r="A45" s="90"/>
      <c r="B45" s="95"/>
      <c r="C45" s="50" t="s">
        <v>10</v>
      </c>
      <c r="D45" s="52">
        <f t="shared" si="12"/>
        <v>0</v>
      </c>
      <c r="E45" s="50">
        <v>0</v>
      </c>
      <c r="F45" s="50">
        <v>0</v>
      </c>
      <c r="G45" s="50">
        <v>0</v>
      </c>
      <c r="H45" s="50">
        <v>0</v>
      </c>
      <c r="I45" s="50">
        <v>0</v>
      </c>
      <c r="J45" s="50">
        <v>0</v>
      </c>
    </row>
    <row r="46" spans="1:10" ht="15.75">
      <c r="A46" s="96" t="s">
        <v>20</v>
      </c>
      <c r="B46" s="98" t="s">
        <v>40</v>
      </c>
      <c r="C46" s="53" t="s">
        <v>9</v>
      </c>
      <c r="D46" s="54">
        <f t="shared" si="12"/>
        <v>0</v>
      </c>
      <c r="E46" s="44">
        <f>E47+E48+E49+E50</f>
        <v>0</v>
      </c>
      <c r="F46" s="44">
        <f t="shared" ref="F46:J46" si="19">F47+F48+F49+F50</f>
        <v>0</v>
      </c>
      <c r="G46" s="44">
        <f t="shared" si="19"/>
        <v>0</v>
      </c>
      <c r="H46" s="44">
        <f t="shared" si="19"/>
        <v>0</v>
      </c>
      <c r="I46" s="44">
        <f t="shared" si="19"/>
        <v>0</v>
      </c>
      <c r="J46" s="44">
        <f t="shared" si="19"/>
        <v>0</v>
      </c>
    </row>
    <row r="47" spans="1:10" ht="16.5" customHeight="1">
      <c r="A47" s="97"/>
      <c r="B47" s="99"/>
      <c r="C47" s="44" t="s">
        <v>1</v>
      </c>
      <c r="D47" s="54">
        <f t="shared" si="12"/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</row>
    <row r="48" spans="1:10" ht="15.75">
      <c r="A48" s="97"/>
      <c r="B48" s="99"/>
      <c r="C48" s="44" t="s">
        <v>2</v>
      </c>
      <c r="D48" s="54">
        <f t="shared" si="12"/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</row>
    <row r="49" spans="1:10" ht="15.75">
      <c r="A49" s="97"/>
      <c r="B49" s="99"/>
      <c r="C49" s="44" t="s">
        <v>3</v>
      </c>
      <c r="D49" s="54">
        <f t="shared" si="12"/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</row>
    <row r="50" spans="1:10" ht="20.25" customHeight="1">
      <c r="A50" s="97"/>
      <c r="B50" s="100"/>
      <c r="C50" s="44" t="s">
        <v>10</v>
      </c>
      <c r="D50" s="44">
        <f t="shared" si="12"/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</row>
  </sheetData>
  <mergeCells count="25">
    <mergeCell ref="D1:J1"/>
    <mergeCell ref="A46:A50"/>
    <mergeCell ref="B46:B50"/>
    <mergeCell ref="A3:J3"/>
    <mergeCell ref="B4:B5"/>
    <mergeCell ref="C4:C5"/>
    <mergeCell ref="D4:J4"/>
    <mergeCell ref="A31:A35"/>
    <mergeCell ref="B31:B35"/>
    <mergeCell ref="A6:A10"/>
    <mergeCell ref="B6:B10"/>
    <mergeCell ref="A11:A15"/>
    <mergeCell ref="B11:B15"/>
    <mergeCell ref="A4:A5"/>
    <mergeCell ref="A16:A20"/>
    <mergeCell ref="A2:J2"/>
    <mergeCell ref="B26:B30"/>
    <mergeCell ref="A41:A45"/>
    <mergeCell ref="A36:A40"/>
    <mergeCell ref="B16:B20"/>
    <mergeCell ref="A21:A25"/>
    <mergeCell ref="B21:B25"/>
    <mergeCell ref="A26:A30"/>
    <mergeCell ref="B36:B40"/>
    <mergeCell ref="B41:B45"/>
  </mergeCells>
  <pageMargins left="0.7" right="0.7" top="0.75" bottom="0.75" header="0.3" footer="0.3"/>
  <pageSetup paperSize="9" scale="93" orientation="landscape" verticalDpi="0" r:id="rId1"/>
  <rowBreaks count="2" manualBreakCount="2">
    <brk id="23" max="16383" man="1"/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 1 (программма)</vt:lpstr>
      <vt:lpstr>Приложение № 2 (подпрограмма )</vt:lpstr>
      <vt:lpstr>'Приложение № 1 (программма)'!Область_печати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sitnikovaI</dc:creator>
  <cp:lastModifiedBy>scherbakovaGV</cp:lastModifiedBy>
  <cp:lastPrinted>2023-06-30T10:27:37Z</cp:lastPrinted>
  <dcterms:created xsi:type="dcterms:W3CDTF">2019-04-02T12:15:38Z</dcterms:created>
  <dcterms:modified xsi:type="dcterms:W3CDTF">2023-06-30T10:28:56Z</dcterms:modified>
</cp:coreProperties>
</file>